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nja_oblak_eles_si/Documents/Dokumenti/Javna naročila/2026/JN26_00049 - Zunanja podpora izvajanju storitev VOC ELES/03 RD/RD_JN26_00049/"/>
    </mc:Choice>
  </mc:AlternateContent>
  <xr:revisionPtr revIDLastSave="35" documentId="8_{E3A178E2-AA1F-46E6-BC4E-E35B766DE198}" xr6:coauthVersionLast="47" xr6:coauthVersionMax="47" xr10:uidLastSave="{6D7E283E-5E2E-4447-9D37-89493CD3FD9F}"/>
  <bookViews>
    <workbookView xWindow="6900" yWindow="2115" windowWidth="28800" windowHeight="15345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F2" i="1"/>
  <c r="G2" i="1" s="1"/>
  <c r="G10" i="1" l="1"/>
</calcChain>
</file>

<file path=xl/sharedStrings.xml><?xml version="1.0" encoding="utf-8"?>
<sst xmlns="http://schemas.openxmlformats.org/spreadsheetml/2006/main" count="27" uniqueCount="22">
  <si>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</si>
  <si>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</si>
  <si>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</si>
  <si>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</si>
  <si>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</si>
  <si>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</si>
  <si>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</si>
  <si>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</si>
  <si>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</si>
  <si>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</si>
  <si>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</si>
  <si>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mesec</t>
  </si>
  <si>
    <t xml:space="preserve">Vzpostavitev storitve zunanje podpore VOC </t>
  </si>
  <si>
    <t>Storitev CTI analitika</t>
  </si>
  <si>
    <t>Dodatne storitve po naročilu</t>
  </si>
  <si>
    <t>kpl</t>
  </si>
  <si>
    <t>Operativna storitev VOC</t>
  </si>
  <si>
    <t>Storitev CTI licence / dostop do vsebin CTI</t>
  </si>
  <si>
    <t>Odziv na kibernetske incidente</t>
  </si>
  <si>
    <t>Proaktivni lov na grožnje (TH)</t>
  </si>
  <si>
    <t>Poročanje</t>
  </si>
  <si>
    <t>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</si>
</sst>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 applyProtection="1">
      <alignment horizontal="center"/>
    </xf>
    <xf numFmtId="4" fontId="0" fillId="2" borderId="1" xfId="0" applyNumberFormat="1" applyFill="1" applyBorder="1" applyAlignment="1" applyProtection="1">
      <alignment horizontal="center"/>
    </xf>
    <xf numFmtId="0" fontId="0" fillId="0" borderId="0" xfId="0" applyProtection="1"/>
    <xf numFmtId="0" fontId="0" fillId="3" borderId="1" xfId="0" applyFill="1" applyBorder="1" applyAlignment="1" applyProtection="1">
      <alignment horizontal="center"/>
    </xf>
    <xf numFmtId="0" fontId="1" fillId="0" borderId="1" xfId="0" applyFont="1" applyBorder="1" applyAlignment="1" applyProtection="1">
      <alignment vertical="center"/>
    </xf>
    <xf numFmtId="4" fontId="0" fillId="3" borderId="1" xfId="0" applyNumberFormat="1" applyFill="1" applyBorder="1" applyProtection="1"/>
    <xf numFmtId="0" fontId="2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3" fontId="0" fillId="3" borderId="1" xfId="0" applyNumberFormat="1" applyFill="1" applyBorder="1" applyAlignment="1" applyProtection="1">
      <alignment horizontal="center"/>
    </xf>
    <xf numFmtId="0" fontId="0" fillId="2" borderId="2" xfId="0" applyFill="1" applyBorder="1" applyProtection="1"/>
    <xf numFmtId="0" fontId="0" fillId="2" borderId="4" xfId="0" applyFill="1" applyBorder="1" applyProtection="1"/>
    <xf numFmtId="4" fontId="0" fillId="2" borderId="3" xfId="0" applyNumberFormat="1" applyFill="1" applyBorder="1" applyProtection="1"/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17"/>
  <sheetViews>
    <sheetView tabSelected="1" zoomScaleNormal="100" workbookViewId="0">
      <selection activeCell="E2" sqref="E2"/>
    </sheetView>
  </sheetViews>
  <sheetFormatPr defaultRowHeight="15" x14ac:dyDescent="0.25"/>
  <cols>
    <col min="1" max="1" width="9.140625" style="4"/>
    <col min="2" max="2" width="60.85546875" style="4" customWidth="1"/>
    <col min="3" max="3" width="10" style="4" customWidth="1"/>
    <col min="4" max="4" width="9.140625" style="4"/>
    <col min="5" max="5" width="18.42578125" style="4" bestFit="1" customWidth="1"/>
    <col min="6" max="6" width="17" style="4" customWidth="1"/>
    <col min="7" max="7" width="16" style="4" customWidth="1"/>
    <col min="8" max="9" width="9.140625" style="4"/>
    <col min="10" max="10" width="31.5703125" style="4" bestFit="1" customWidth="1"/>
    <col min="11" max="16384" width="9.140625" style="4"/>
  </cols>
  <sheetData>
    <row r="1" spans="1:10" x14ac:dyDescent="0.25">
      <c r="A1" s="2" t="s">
        <v>3</v>
      </c>
      <c r="B1" s="2" t="s">
        <v>4</v>
      </c>
      <c r="C1" s="2" t="s">
        <v>2</v>
      </c>
      <c r="D1" s="2" t="s">
        <v>0</v>
      </c>
      <c r="E1" s="3" t="s">
        <v>5</v>
      </c>
      <c r="F1" s="3" t="s">
        <v>6</v>
      </c>
      <c r="G1" s="3" t="s">
        <v>7</v>
      </c>
    </row>
    <row r="2" spans="1:10" x14ac:dyDescent="0.25">
      <c r="A2" s="5">
        <v>1</v>
      </c>
      <c r="B2" s="6" t="s">
        <v>12</v>
      </c>
      <c r="C2" s="5" t="s">
        <v>15</v>
      </c>
      <c r="D2" s="5">
        <v>1</v>
      </c>
      <c r="E2" s="1">
        <v>0</v>
      </c>
      <c r="F2" s="7">
        <f>IF(ISNUMBER(E2),IF(E2&gt;0,ROUND(E2,2),0),0)</f>
        <v>0</v>
      </c>
      <c r="G2" s="7">
        <f>ROUND(D2*F2,2)</f>
        <v>0</v>
      </c>
    </row>
    <row r="3" spans="1:10" x14ac:dyDescent="0.25">
      <c r="A3" s="5">
        <v>2</v>
      </c>
      <c r="B3" s="6" t="s">
        <v>16</v>
      </c>
      <c r="C3" s="5" t="s">
        <v>11</v>
      </c>
      <c r="D3" s="5">
        <v>24</v>
      </c>
      <c r="E3" s="1">
        <v>0</v>
      </c>
      <c r="F3" s="7">
        <f t="shared" ref="F3:F4" si="0">IF(ISNUMBER(E3),IF(E3&gt;0,ROUND(E3,2),0),0)</f>
        <v>0</v>
      </c>
      <c r="G3" s="7">
        <f t="shared" ref="G3:G4" si="1">ROUND(D3*F3,2)</f>
        <v>0</v>
      </c>
    </row>
    <row r="4" spans="1:10" x14ac:dyDescent="0.25">
      <c r="A4" s="5">
        <v>3</v>
      </c>
      <c r="B4" s="6" t="s">
        <v>18</v>
      </c>
      <c r="C4" s="5" t="s">
        <v>11</v>
      </c>
      <c r="D4" s="5">
        <v>24</v>
      </c>
      <c r="E4" s="1">
        <v>0</v>
      </c>
      <c r="F4" s="7">
        <f t="shared" si="0"/>
        <v>0</v>
      </c>
      <c r="G4" s="7">
        <f t="shared" si="1"/>
        <v>0</v>
      </c>
    </row>
    <row r="5" spans="1:10" x14ac:dyDescent="0.25">
      <c r="A5" s="5">
        <v>4</v>
      </c>
      <c r="B5" s="6" t="s">
        <v>17</v>
      </c>
      <c r="C5" s="5" t="s">
        <v>11</v>
      </c>
      <c r="D5" s="5">
        <v>24</v>
      </c>
      <c r="E5" s="1">
        <v>0</v>
      </c>
      <c r="F5" s="7">
        <f t="shared" ref="F5:F7" si="2">IF(ISNUMBER(E5),IF(E5&gt;0,ROUND(E5,2),0),0)</f>
        <v>0</v>
      </c>
      <c r="G5" s="7">
        <f t="shared" ref="G5:G7" si="3">ROUND(D5*F5,2)</f>
        <v>0</v>
      </c>
    </row>
    <row r="6" spans="1:10" x14ac:dyDescent="0.25">
      <c r="A6" s="5">
        <v>5</v>
      </c>
      <c r="B6" s="8" t="s">
        <v>13</v>
      </c>
      <c r="C6" s="5" t="s">
        <v>11</v>
      </c>
      <c r="D6" s="5">
        <v>24</v>
      </c>
      <c r="E6" s="1">
        <v>0</v>
      </c>
      <c r="F6" s="7">
        <f t="shared" si="2"/>
        <v>0</v>
      </c>
      <c r="G6" s="7">
        <f t="shared" si="3"/>
        <v>0</v>
      </c>
      <c r="J6" s="9"/>
    </row>
    <row r="7" spans="1:10" x14ac:dyDescent="0.25">
      <c r="A7" s="5">
        <v>6</v>
      </c>
      <c r="B7" s="6" t="s">
        <v>19</v>
      </c>
      <c r="C7" s="5" t="s">
        <v>11</v>
      </c>
      <c r="D7" s="5">
        <v>24</v>
      </c>
      <c r="E7" s="1">
        <v>0</v>
      </c>
      <c r="F7" s="7">
        <f t="shared" si="2"/>
        <v>0</v>
      </c>
      <c r="G7" s="7">
        <f t="shared" si="3"/>
        <v>0</v>
      </c>
      <c r="J7" s="9"/>
    </row>
    <row r="8" spans="1:10" x14ac:dyDescent="0.25">
      <c r="A8" s="5">
        <v>7</v>
      </c>
      <c r="B8" s="6" t="s">
        <v>20</v>
      </c>
      <c r="C8" s="5" t="s">
        <v>11</v>
      </c>
      <c r="D8" s="5">
        <v>24</v>
      </c>
      <c r="E8" s="1">
        <v>0</v>
      </c>
      <c r="F8" s="7">
        <f t="shared" ref="F8:F9" si="4">IF(ISNUMBER(E8),IF(E8&gt;0,ROUND(E8,2),0),0)</f>
        <v>0</v>
      </c>
      <c r="G8" s="7">
        <f t="shared" ref="G8:G9" si="5">ROUND(D8*F8,2)</f>
        <v>0</v>
      </c>
      <c r="J8" s="9"/>
    </row>
    <row r="9" spans="1:10" x14ac:dyDescent="0.25">
      <c r="A9" s="5">
        <v>8</v>
      </c>
      <c r="B9" s="8" t="s">
        <v>14</v>
      </c>
      <c r="C9" s="5" t="s">
        <v>21</v>
      </c>
      <c r="D9" s="10">
        <v>100</v>
      </c>
      <c r="E9" s="1">
        <v>0</v>
      </c>
      <c r="F9" s="7">
        <f t="shared" si="4"/>
        <v>0</v>
      </c>
      <c r="G9" s="7">
        <f t="shared" si="5"/>
        <v>0</v>
      </c>
      <c r="J9" s="9"/>
    </row>
    <row r="10" spans="1:10" x14ac:dyDescent="0.25">
      <c r="E10" s="11" t="s">
        <v>1</v>
      </c>
      <c r="F10" s="12"/>
      <c r="G10" s="13">
        <f>SUM(G2:G9)</f>
        <v>0</v>
      </c>
      <c r="J10" s="9"/>
    </row>
    <row r="11" spans="1:10" x14ac:dyDescent="0.25">
      <c r="J11" s="9"/>
    </row>
    <row r="12" spans="1:10" x14ac:dyDescent="0.25">
      <c r="J12" s="9"/>
    </row>
    <row r="13" spans="1:10" x14ac:dyDescent="0.25">
      <c r="J13" s="9"/>
    </row>
    <row r="15" spans="1:10" x14ac:dyDescent="0.25">
      <c r="A15" s="4" t="s">
        <v>8</v>
      </c>
    </row>
    <row r="16" spans="1:10" x14ac:dyDescent="0.25">
      <c r="A16" s="4" t="s">
        <v>9</v>
      </c>
    </row>
    <row r="17" spans="1:6" ht="63.75" customHeight="1" x14ac:dyDescent="0.25">
      <c r="A17" s="14" t="s">
        <v>10</v>
      </c>
      <c r="B17" s="14"/>
      <c r="C17" s="14"/>
      <c r="D17" s="14"/>
      <c r="E17" s="14"/>
      <c r="F17" s="14"/>
    </row>
  </sheetData>
  <sheetProtection algorithmName="SHA-512" hashValue="Q9K54qIRByJcs8KpOjoZm5cZlpn1LI5o306kg2za8X2dm9emdhmbgklCn7gOxCk33PfGBdvYRifeyCAv3wuoGQ==" saltValue="rEiyjh5QEsgSm6sNfsarqA==" spinCount="100000" sheet="1" objects="1" selectLockedCells="1"/>
  <dataConsolidate/>
  <mergeCells count="1">
    <mergeCell ref="A17:F17"/>
  </mergeCells>
  <dataValidations xWindow="192" yWindow="259" count="1">
    <dataValidation type="custom" showErrorMessage="1" errorTitle="Nepravilen vnos cene" error="Cena mora biti nenegativno število z največ dvema decimalkama!" sqref="E2:E9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Anja Oblak</cp:lastModifiedBy>
  <cp:lastPrinted>2024-11-12T08:37:04Z</cp:lastPrinted>
  <dcterms:created xsi:type="dcterms:W3CDTF">2017-03-27T11:39:43Z</dcterms:created>
  <dcterms:modified xsi:type="dcterms:W3CDTF">2026-02-26T05:27:45Z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